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3202314-DEFE-4B07-B770-6AF47162860C}" xr6:coauthVersionLast="46" xr6:coauthVersionMax="46" xr10:uidLastSave="{00000000-0000-0000-0000-000000000000}"/>
  <bookViews>
    <workbookView xWindow="-120" yWindow="480" windowWidth="29040" windowHeight="15840" xr2:uid="{07C7ABDA-E6EE-478F-8206-4F44E7577200}"/>
  </bookViews>
  <sheets>
    <sheet name="Schedule Rents &amp; Lea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3" i="1" l="1"/>
  <c r="E80" i="1"/>
  <c r="E79" i="1"/>
  <c r="E77" i="1"/>
  <c r="E76" i="1"/>
  <c r="E75" i="1"/>
  <c r="E74" i="1"/>
  <c r="E73" i="1"/>
  <c r="E72" i="1"/>
  <c r="E70" i="1"/>
  <c r="C89" i="1"/>
  <c r="E59" i="1"/>
  <c r="E52" i="1"/>
  <c r="E51" i="1"/>
  <c r="E49" i="1"/>
  <c r="E47" i="1"/>
  <c r="E46" i="1"/>
  <c r="E45" i="1"/>
  <c r="E44" i="1"/>
  <c r="C64" i="1"/>
  <c r="E35" i="1"/>
  <c r="E34" i="1"/>
  <c r="E31" i="1"/>
  <c r="E30" i="1"/>
  <c r="E27" i="1"/>
  <c r="E26" i="1"/>
  <c r="E25" i="1"/>
  <c r="C40" i="1"/>
  <c r="C21" i="1"/>
  <c r="C15" i="1"/>
  <c r="C90" i="1" l="1"/>
</calcChain>
</file>

<file path=xl/sharedStrings.xml><?xml version="1.0" encoding="utf-8"?>
<sst xmlns="http://schemas.openxmlformats.org/spreadsheetml/2006/main" count="499" uniqueCount="186">
  <si>
    <t>FERC</t>
  </si>
  <si>
    <t>Leases and Rentals in Place During the Testing and Subsequent Year</t>
  </si>
  <si>
    <t>Account</t>
  </si>
  <si>
    <t xml:space="preserve">
Vendor</t>
  </si>
  <si>
    <t>Test Year Amount</t>
  </si>
  <si>
    <t>Lease Term</t>
  </si>
  <si>
    <t>Monthly Rent Payment</t>
  </si>
  <si>
    <t>Address</t>
  </si>
  <si>
    <t>Business Purpose</t>
  </si>
  <si>
    <t>Expiration Date</t>
  </si>
  <si>
    <t>Expected Renewal?</t>
  </si>
  <si>
    <t>507 - Rents</t>
  </si>
  <si>
    <t>ACTenviro</t>
  </si>
  <si>
    <t>Daily</t>
  </si>
  <si>
    <t>N/A</t>
  </si>
  <si>
    <t>Various</t>
  </si>
  <si>
    <t>Equipment/tools for daily operations</t>
  </si>
  <si>
    <t>Yes, as needed</t>
  </si>
  <si>
    <t>Bowen Ranch, LLC</t>
  </si>
  <si>
    <t>Expensed as inccured</t>
  </si>
  <si>
    <t xml:space="preserve">Used for daily operations. </t>
  </si>
  <si>
    <t>No</t>
  </si>
  <si>
    <t>C&amp;E Industrial Services</t>
  </si>
  <si>
    <t>Complete Reprographics Inc.</t>
  </si>
  <si>
    <t>Expensed as incurred</t>
  </si>
  <si>
    <t>El Paso Sanitation Systems</t>
  </si>
  <si>
    <t>ITC Insulation Technology Company</t>
  </si>
  <si>
    <t>Mobile Mini Solutions</t>
  </si>
  <si>
    <t>Montgomery &amp; Andrews PA</t>
  </si>
  <si>
    <t>Mountain View Golf Carts, LLC</t>
  </si>
  <si>
    <t>United Rentals</t>
  </si>
  <si>
    <t>El Paso Water Utilities</t>
  </si>
  <si>
    <t>25 Years</t>
  </si>
  <si>
    <t>City of El Paso, El Paso County, TX</t>
  </si>
  <si>
    <t>Buffer Zone Area for the Newman Power Plant</t>
  </si>
  <si>
    <t>To be reviewed</t>
  </si>
  <si>
    <t xml:space="preserve">    507 Total as adjusted</t>
  </si>
  <si>
    <t>550 - Rents</t>
  </si>
  <si>
    <t>Department of the Air Force</t>
  </si>
  <si>
    <t>31 years</t>
  </si>
  <si>
    <t>Portion of Holloman Air Force base, Otero County, New Mexico</t>
  </si>
  <si>
    <t xml:space="preserve">Ground lease related to a solar power production facility </t>
  </si>
  <si>
    <t>Crane Service, Inc.</t>
  </si>
  <si>
    <t xml:space="preserve">    550 Total as adjusted</t>
  </si>
  <si>
    <t>567 - Rents</t>
  </si>
  <si>
    <t>Bureau of Land Management</t>
  </si>
  <si>
    <t xml:space="preserve">Access easements and rights of way. </t>
  </si>
  <si>
    <t>Canutillo Independent School District</t>
  </si>
  <si>
    <t>Monthly</t>
  </si>
  <si>
    <t xml:space="preserve">75' South of La Mesa Street, El Paso, TX </t>
  </si>
  <si>
    <t>Temporary substation</t>
  </si>
  <si>
    <t>End of month each month</t>
  </si>
  <si>
    <t>Crown Communication LLC</t>
  </si>
  <si>
    <t>5 Years</t>
  </si>
  <si>
    <t>NM MYNDUS-Site#801470-Lease#269362 Tower Rental</t>
  </si>
  <si>
    <t>Tower rental (adjusment to reclassify expense)</t>
  </si>
  <si>
    <t>Yes</t>
  </si>
  <si>
    <t>KDBC TV</t>
  </si>
  <si>
    <t>1 year</t>
  </si>
  <si>
    <t>Franklin Mtn. Comanche Peak</t>
  </si>
  <si>
    <t>Comanche Mountain Tower Lease</t>
  </si>
  <si>
    <t>Auto Renewal</t>
  </si>
  <si>
    <t>KFOX-TV</t>
  </si>
  <si>
    <t>Annual</t>
  </si>
  <si>
    <t>Franklin mountain tower lease</t>
  </si>
  <si>
    <t>New Mexico State Land Office</t>
  </si>
  <si>
    <t xml:space="preserve">Various
</t>
  </si>
  <si>
    <t>Otero and Dona Ana Counties, New Mexico</t>
  </si>
  <si>
    <t>Land leases</t>
  </si>
  <si>
    <t>Otero County Electric Co</t>
  </si>
  <si>
    <t>Daily operation use</t>
  </si>
  <si>
    <t>(b)</t>
  </si>
  <si>
    <t>Pinnacle Towers LLC</t>
  </si>
  <si>
    <t>5 years</t>
  </si>
  <si>
    <t>Buck Mtn.-Site#871382-Lease#156099 Tower Rental</t>
  </si>
  <si>
    <t>Tower rental</t>
  </si>
  <si>
    <t xml:space="preserve">Oct-2021
</t>
  </si>
  <si>
    <t>Public Service Company of New Mexico</t>
  </si>
  <si>
    <t>40 years</t>
  </si>
  <si>
    <t>4201 Edith Blvd. NE, MS ES01, Albuquerque, NM 87107</t>
  </si>
  <si>
    <t>Long Ridge Cell Site Lease</t>
  </si>
  <si>
    <t>Buck Mtn. Tower</t>
  </si>
  <si>
    <t>Railroad Management Company LLC</t>
  </si>
  <si>
    <t>Access license fees</t>
  </si>
  <si>
    <t>Texas General Land Office</t>
  </si>
  <si>
    <t>10 Years</t>
  </si>
  <si>
    <t>Daily operation</t>
  </si>
  <si>
    <t>The University of Texas System Board of Regents</t>
  </si>
  <si>
    <t>10 years</t>
  </si>
  <si>
    <t>San Elizario, Texas</t>
  </si>
  <si>
    <t>Power line Easement</t>
  </si>
  <si>
    <t>Western New Mexico Telephone Co Inc</t>
  </si>
  <si>
    <t>Mangus Mtn.</t>
  </si>
  <si>
    <t>Mangus Mountain Radio Repeater</t>
  </si>
  <si>
    <t>Ruly's Mobile Welding, Inc.</t>
  </si>
  <si>
    <t>Forklift rental</t>
  </si>
  <si>
    <t>Salt River Project (a)</t>
  </si>
  <si>
    <t>50 Years</t>
  </si>
  <si>
    <t>ANPP Valley Transmission System Project</t>
  </si>
  <si>
    <t>Greenwood, Berdina</t>
  </si>
  <si>
    <t>Section 7, Township 4 South Range, Range 1 East</t>
  </si>
  <si>
    <t>Lease of storage space for daily operations.</t>
  </si>
  <si>
    <t xml:space="preserve">    567 Total as adjusted</t>
  </si>
  <si>
    <t>589 - Rents</t>
  </si>
  <si>
    <t>Easement</t>
  </si>
  <si>
    <t>Doble Engineering Company</t>
  </si>
  <si>
    <t>1 Year</t>
  </si>
  <si>
    <t>1430 Vanderbilt, El Paso, TX 79935</t>
  </si>
  <si>
    <t>El Paso County Water &amp; Impr Dist No 1</t>
  </si>
  <si>
    <t>EPCWID Property - District Wide</t>
  </si>
  <si>
    <t>Access to construct, operate and maintain El Paso Electric Company's Electrical system</t>
  </si>
  <si>
    <t>Commanche Mountain Tower Lease</t>
  </si>
  <si>
    <t>Rights of way/easements</t>
  </si>
  <si>
    <t>40 Years</t>
  </si>
  <si>
    <t>4201 Edith Blvd. NE MS ES01, Albuquerque, NM 87107</t>
  </si>
  <si>
    <t>USAED Fort Worth</t>
  </si>
  <si>
    <t>Fort Bliss, Texas</t>
  </si>
  <si>
    <t>Easements</t>
  </si>
  <si>
    <t xml:space="preserve">Elephant Butte Irrigation District </t>
  </si>
  <si>
    <t>Right of use permit fees</t>
  </si>
  <si>
    <t>BNSF Railway Company</t>
  </si>
  <si>
    <t xml:space="preserve">Rights of way/licenses </t>
  </si>
  <si>
    <t>San Saba Pecan LP</t>
  </si>
  <si>
    <t>1655 W. Amador, Las Cruces, Dona Ana County, New Mexico</t>
  </si>
  <si>
    <t>Storage facility for station vehicle, equipment and inventory</t>
  </si>
  <si>
    <t>Trinity Properties, LLC</t>
  </si>
  <si>
    <t>2820 Las Vegas Court, Las Cruces, NM</t>
  </si>
  <si>
    <t>United Parcel Service</t>
  </si>
  <si>
    <t>Other</t>
  </si>
  <si>
    <t xml:space="preserve">    589 Total as adjusted</t>
  </si>
  <si>
    <t>931 - Rents</t>
  </si>
  <si>
    <t>AFIAA WFT LLC</t>
  </si>
  <si>
    <t>Year 1 - $2,864.39
Year 2 - $3,677.71
Year 3 - $3,778.85
Year 4 - $3,882.76
Year 5 - $3,989.54</t>
  </si>
  <si>
    <t>400 West 15th St., Austin, TX 78701</t>
  </si>
  <si>
    <t>External Affairs Office building</t>
  </si>
  <si>
    <t xml:space="preserve">Oct-2024
</t>
  </si>
  <si>
    <t>Right of Way/Easement</t>
  </si>
  <si>
    <t>300 Galisteo Association</t>
  </si>
  <si>
    <t>300 Galisteo, Suite 105 Santa Fe, NM</t>
  </si>
  <si>
    <t>Office association dues</t>
  </si>
  <si>
    <t>CAPITALIZED A&amp;G</t>
  </si>
  <si>
    <t>(c)</t>
  </si>
  <si>
    <t>Hendricks, HC</t>
  </si>
  <si>
    <t>GNAT site, NM</t>
  </si>
  <si>
    <t>Right of way GNAT site</t>
  </si>
  <si>
    <t>J &amp; S Enterprises</t>
  </si>
  <si>
    <t>Sierra Blanca, TX</t>
  </si>
  <si>
    <t>Easement Quitman Repeater</t>
  </si>
  <si>
    <t>Spectrum Technologies</t>
  </si>
  <si>
    <t>6 Years</t>
  </si>
  <si>
    <t>100 N. Stanton, El Paso, TX 79901</t>
  </si>
  <si>
    <t xml:space="preserve">Copier equipment/software </t>
  </si>
  <si>
    <t>Walker, Dennis and Rebecca D</t>
  </si>
  <si>
    <t>Sierra Blanca, TX 79851</t>
  </si>
  <si>
    <t>314 W. Yankee St, Silver City, NM 88062</t>
  </si>
  <si>
    <t>Pitney Bowes Global Financial Services</t>
  </si>
  <si>
    <t>300 Galisteo, Suite 206 Santa Fe, NM</t>
  </si>
  <si>
    <t>Postage meter rental</t>
  </si>
  <si>
    <t>SPPlus/Central Parking</t>
  </si>
  <si>
    <t>Austin, TX</t>
  </si>
  <si>
    <t>Austin office parking</t>
  </si>
  <si>
    <t>Penasco Valley Telephone Coop Inc</t>
  </si>
  <si>
    <t>4011 West Main, Artesia, NM 88210</t>
  </si>
  <si>
    <t>GNAT Site Lease</t>
  </si>
  <si>
    <t>Fastwave.Biz</t>
  </si>
  <si>
    <t>5 Years
5 Years</t>
  </si>
  <si>
    <t>$313
$150</t>
  </si>
  <si>
    <t>Lookout Point, Dona Ana County, NM
Twin Peak, Dona Ana County, NM</t>
  </si>
  <si>
    <t>Lookout Peak tower lease
Twin Peak tower lease</t>
  </si>
  <si>
    <t>Gillihan, Michael L</t>
  </si>
  <si>
    <t>$5,000
$3,700</t>
  </si>
  <si>
    <t>400 Anthony Dr, Anthony, NM 88021</t>
  </si>
  <si>
    <t>General offices leasing</t>
  </si>
  <si>
    <t xml:space="preserve">Sep-2021
Aug-2022
</t>
  </si>
  <si>
    <t>Pecos County State Bank</t>
  </si>
  <si>
    <t>3 years</t>
  </si>
  <si>
    <t>1800 Broadway, Suite 316, Van Horn, TX</t>
  </si>
  <si>
    <t>Space lease for customer payment kiosk</t>
  </si>
  <si>
    <t>H&amp;H Dinero Tree</t>
  </si>
  <si>
    <t>Delivery assistance</t>
  </si>
  <si>
    <t xml:space="preserve">    931 Total as adjusted</t>
  </si>
  <si>
    <t>Rent and Leases Grand Total</t>
  </si>
  <si>
    <t>(a)</t>
  </si>
  <si>
    <t>Lease agreement as a project participant.</t>
  </si>
  <si>
    <t>These recurring costs would be incurred as part of the Company’s normal operations with this particular vendor or another vendor who provides similar services.</t>
  </si>
  <si>
    <t>Various lease costs capitalized.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</si>
</sst>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yyyy"/>
    <numFmt numFmtId="165" formatCode="&quot;$&quot;#,##0.00"/>
    <numFmt numFmtId="166" formatCode="_(* #,##0_);_(* \(#,##0\);_(* &quot;-&quot;??_);_(@_)"/>
    <numFmt numFmtId="167" formatCode="_(&quot;$&quot;* #,##0_);_(&quot;$&quot;* \(#,##0\);_(&quot;$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name val="Calibri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/>
    <xf numFmtId="0" fontId="5" fillId="0" borderId="0" xfId="0" applyFont="1" applyAlignment="1">
      <alignment horizontal="left" vertical="top"/>
    </xf>
    <xf numFmtId="6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" fontId="3" fillId="0" borderId="0" xfId="1" applyNumberFormat="1" applyFont="1" applyFill="1" applyBorder="1" applyAlignment="1">
      <alignment horizontal="left" vertical="top"/>
    </xf>
    <xf numFmtId="164" fontId="3" fillId="0" borderId="0" xfId="0" applyNumberFormat="1" applyFont="1" applyAlignment="1">
      <alignment horizontal="left" vertical="top" wrapText="1"/>
    </xf>
    <xf numFmtId="8" fontId="3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6" fontId="3" fillId="0" borderId="0" xfId="0" applyNumberFormat="1" applyFont="1" applyAlignment="1">
      <alignment horizontal="left" vertical="top"/>
    </xf>
    <xf numFmtId="43" fontId="3" fillId="0" borderId="0" xfId="0" applyNumberFormat="1" applyFont="1" applyAlignment="1">
      <alignment vertical="top"/>
    </xf>
    <xf numFmtId="5" fontId="3" fillId="0" borderId="0" xfId="0" applyNumberFormat="1" applyFont="1" applyAlignment="1">
      <alignment horizontal="left" vertical="top"/>
    </xf>
    <xf numFmtId="8" fontId="3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8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0" xfId="0" quotePrefix="1" applyFont="1" applyAlignment="1">
      <alignment horizontal="right"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1" xfId="1" applyNumberFormat="1" applyFont="1" applyFill="1" applyBorder="1" applyAlignment="1">
      <alignment vertical="top"/>
    </xf>
    <xf numFmtId="166" fontId="3" fillId="0" borderId="0" xfId="1" applyNumberFormat="1" applyFont="1" applyAlignment="1">
      <alignment vertical="top"/>
    </xf>
    <xf numFmtId="167" fontId="3" fillId="0" borderId="0" xfId="2" applyNumberFormat="1" applyFont="1" applyFill="1" applyBorder="1" applyAlignment="1">
      <alignment vertical="top"/>
    </xf>
    <xf numFmtId="167" fontId="3" fillId="0" borderId="2" xfId="2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vertical="top"/>
    </xf>
    <xf numFmtId="166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 wrapText="1"/>
    </xf>
    <xf numFmtId="6" fontId="10" fillId="0" borderId="0" xfId="0" applyNumberFormat="1" applyFont="1" applyFill="1" applyAlignment="1">
      <alignment horizontal="left" vertical="top"/>
    </xf>
    <xf numFmtId="164" fontId="10" fillId="0" borderId="0" xfId="0" applyNumberFormat="1" applyFont="1" applyFill="1" applyAlignment="1">
      <alignment horizontal="left" vertical="top" wrapText="1"/>
    </xf>
  </cellXfs>
  <cellStyles count="3">
    <cellStyle name="Comma" xfId="1" builtinId="3"/>
    <cellStyle name="Currency" xfId="2" builtinId="4"/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677334</xdr:colOff>
      <xdr:row>49</xdr:row>
      <xdr:rowOff>63500</xdr:rowOff>
    </xdr:from>
    <xdr:to>
      <xdr:col>8</xdr:col>
      <xdr:colOff>1799168</xdr:colOff>
      <xdr:row>49</xdr:row>
      <xdr:rowOff>2423579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464DF5-2DC7-4A33-87E5-B1FCAF5903FF}"/>
            </a:ext>
          </a:extLst>
        </xdr:cNvPr>
        <xdr:cNvSpPr txBox="1"/>
      </xdr:nvSpPr>
      <xdr:spPr>
        <a:xfrm>
          <a:off x="14975417" y="11684000"/>
          <a:ext cx="1121834" cy="23600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STAFF's 1st, Q. No. STAFF 1-45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  Attachment 1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Page 1 of 2</a:t>
          </a:r>
        </a:p>
      </xdr:txBody>
    </xdr:sp>
    <xdr:clientData/>
  </xdr:twoCellAnchor>
  <xdr:twoCellAnchor>
    <xdr:from>
      <xdr:col>8</xdr:col>
      <xdr:colOff>645584</xdr:colOff>
      <xdr:row>100</xdr:row>
      <xdr:rowOff>52917</xdr:rowOff>
    </xdr:from>
    <xdr:to>
      <xdr:col>8</xdr:col>
      <xdr:colOff>1767418</xdr:colOff>
      <xdr:row>112</xdr:row>
      <xdr:rowOff>126996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54560EE-5084-45AD-821B-BA9405A46CA0}"/>
            </a:ext>
          </a:extLst>
        </xdr:cNvPr>
        <xdr:cNvSpPr txBox="1"/>
      </xdr:nvSpPr>
      <xdr:spPr>
        <a:xfrm>
          <a:off x="14943667" y="26585334"/>
          <a:ext cx="1121834" cy="23600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STAFF's 1st, Q. No. STAFF 1-45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  Attachment 1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Page 2 of 2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CB2675-5AFD-4A4B-B664-70C8209D320A}" name="Table23" displayName="Table23" ref="A2:I92" totalsRowShown="0" headerRowDxfId="10" dataDxfId="9">
  <tableColumns count="9">
    <tableColumn id="1" xr3:uid="{1D2D281A-4590-486B-B59E-B12EF9D4B7BD}" name="Account" dataDxfId="8"/>
    <tableColumn id="2" xr3:uid="{C989DBA4-39E2-4EA9-8C63-042A331A5A1F}" name="_x000a_Vendor" dataDxfId="7"/>
    <tableColumn id="3" xr3:uid="{9583CB45-612F-4EC6-B688-42EEC0C3E42F}" name="Test Year Amount" dataDxfId="6"/>
    <tableColumn id="7" xr3:uid="{FCDDCD79-0ABF-4406-BB18-26D8EAAD08CB}" name="Lease Term" dataDxfId="5"/>
    <tableColumn id="8" xr3:uid="{226BED2F-0675-447C-B69C-DDE9F6BDFF0A}" name="Monthly Rent Payment" dataDxfId="4"/>
    <tableColumn id="9" xr3:uid="{D44F643B-7FCF-45B9-A8B6-ACC4A62AF0C0}" name="Address" dataDxfId="3"/>
    <tableColumn id="10" xr3:uid="{302CE048-246D-4329-A2D8-90059FDD59AD}" name="Business Purpose" dataDxfId="2"/>
    <tableColumn id="11" xr3:uid="{7585D5D5-E187-41FA-A3D5-2CC8CA4A9235}" name="Expiration Date" dataDxfId="1"/>
    <tableColumn id="12" xr3:uid="{7F21FD92-2C1E-4188-A08D-F8A1A104BEF1}" name="Expected Renewal?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0E50-5488-434C-B92E-D5DE3D5C80AB}">
  <dimension ref="A1:I95"/>
  <sheetViews>
    <sheetView tabSelected="1" topLeftCell="A86" zoomScale="90" zoomScaleNormal="90" workbookViewId="0">
      <selection activeCell="D103" sqref="D103"/>
    </sheetView>
  </sheetViews>
  <sheetFormatPr defaultColWidth="9.140625" defaultRowHeight="15"/>
  <cols>
    <col min="1" max="1" width="8.7109375" style="3" customWidth="1"/>
    <col min="2" max="2" width="46.42578125" style="3" customWidth="1"/>
    <col min="3" max="3" width="13.140625" style="3" customWidth="1"/>
    <col min="4" max="4" width="20.85546875" style="3" customWidth="1"/>
    <col min="5" max="5" width="19.5703125" style="5" customWidth="1"/>
    <col min="6" max="6" width="34.5703125" style="3" customWidth="1"/>
    <col min="7" max="7" width="51.7109375" style="3" customWidth="1"/>
    <col min="8" max="8" width="19.42578125" style="5" customWidth="1"/>
    <col min="9" max="9" width="27.28515625" style="3" customWidth="1"/>
    <col min="10" max="10" width="17.5703125" style="3" bestFit="1" customWidth="1"/>
    <col min="11" max="16384" width="9.140625" style="3"/>
  </cols>
  <sheetData>
    <row r="1" spans="1:9" ht="30" customHeight="1">
      <c r="A1" s="1" t="s">
        <v>0</v>
      </c>
      <c r="B1" s="2" t="s">
        <v>1</v>
      </c>
      <c r="E1" s="4"/>
    </row>
    <row r="2" spans="1:9" s="7" customFormat="1" ht="30">
      <c r="A2" s="6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>
      <c r="A3" s="8" t="s">
        <v>11</v>
      </c>
      <c r="C3" s="9"/>
    </row>
    <row r="4" spans="1:9">
      <c r="A4" s="8"/>
      <c r="B4" s="3" t="s">
        <v>12</v>
      </c>
      <c r="C4" s="39">
        <v>15624.92</v>
      </c>
      <c r="D4" s="10" t="s">
        <v>13</v>
      </c>
      <c r="E4" s="10" t="s">
        <v>14</v>
      </c>
      <c r="F4" s="3" t="s">
        <v>15</v>
      </c>
      <c r="G4" s="3" t="s">
        <v>16</v>
      </c>
      <c r="H4" s="5" t="s">
        <v>15</v>
      </c>
      <c r="I4" s="3" t="s">
        <v>17</v>
      </c>
    </row>
    <row r="5" spans="1:9">
      <c r="A5" s="8"/>
      <c r="B5" s="11" t="s">
        <v>18</v>
      </c>
      <c r="C5" s="36">
        <v>216.5</v>
      </c>
      <c r="D5" s="9" t="s">
        <v>19</v>
      </c>
      <c r="E5" s="9" t="s">
        <v>14</v>
      </c>
      <c r="F5" s="9" t="s">
        <v>14</v>
      </c>
      <c r="G5" s="9" t="s">
        <v>20</v>
      </c>
      <c r="H5" s="3" t="s">
        <v>14</v>
      </c>
      <c r="I5" s="3" t="s">
        <v>21</v>
      </c>
    </row>
    <row r="6" spans="1:9">
      <c r="A6" s="5"/>
      <c r="B6" s="5" t="s">
        <v>22</v>
      </c>
      <c r="C6" s="36">
        <v>3068.91</v>
      </c>
      <c r="D6" s="10" t="s">
        <v>13</v>
      </c>
      <c r="E6" s="10" t="s">
        <v>14</v>
      </c>
      <c r="F6" s="3" t="s">
        <v>15</v>
      </c>
      <c r="G6" s="3" t="s">
        <v>16</v>
      </c>
      <c r="H6" s="5" t="s">
        <v>15</v>
      </c>
      <c r="I6" s="3" t="s">
        <v>17</v>
      </c>
    </row>
    <row r="7" spans="1:9">
      <c r="A7" s="12"/>
      <c r="B7" s="5" t="s">
        <v>23</v>
      </c>
      <c r="C7" s="36">
        <v>2634.81</v>
      </c>
      <c r="D7" s="3" t="s">
        <v>24</v>
      </c>
      <c r="E7" s="13" t="s">
        <v>14</v>
      </c>
      <c r="F7" s="9" t="s">
        <v>15</v>
      </c>
      <c r="G7" s="3" t="s">
        <v>20</v>
      </c>
      <c r="H7" s="14" t="s">
        <v>14</v>
      </c>
      <c r="I7" s="3" t="s">
        <v>17</v>
      </c>
    </row>
    <row r="8" spans="1:9">
      <c r="A8" s="15"/>
      <c r="B8" s="5" t="s">
        <v>25</v>
      </c>
      <c r="C8" s="36">
        <v>4029.11</v>
      </c>
      <c r="D8" s="3" t="s">
        <v>13</v>
      </c>
      <c r="E8" s="5" t="s">
        <v>14</v>
      </c>
      <c r="F8" s="3" t="s">
        <v>15</v>
      </c>
      <c r="G8" s="3" t="s">
        <v>20</v>
      </c>
      <c r="H8" s="5" t="s">
        <v>14</v>
      </c>
      <c r="I8" s="3" t="s">
        <v>17</v>
      </c>
    </row>
    <row r="9" spans="1:9">
      <c r="A9" s="16"/>
      <c r="B9" s="5" t="s">
        <v>26</v>
      </c>
      <c r="C9" s="36">
        <v>86032.05</v>
      </c>
      <c r="D9" s="10" t="s">
        <v>13</v>
      </c>
      <c r="E9" s="9" t="s">
        <v>14</v>
      </c>
      <c r="F9" s="9" t="s">
        <v>15</v>
      </c>
      <c r="G9" s="9" t="s">
        <v>20</v>
      </c>
      <c r="H9" s="10" t="s">
        <v>14</v>
      </c>
      <c r="I9" s="9" t="s">
        <v>17</v>
      </c>
    </row>
    <row r="10" spans="1:9">
      <c r="A10" s="17"/>
      <c r="B10" s="5" t="s">
        <v>27</v>
      </c>
      <c r="C10" s="36">
        <v>2361.77</v>
      </c>
      <c r="D10" s="10" t="s">
        <v>13</v>
      </c>
      <c r="E10" s="9" t="s">
        <v>14</v>
      </c>
      <c r="F10" s="9" t="s">
        <v>15</v>
      </c>
      <c r="G10" s="9" t="s">
        <v>20</v>
      </c>
      <c r="H10" s="10" t="s">
        <v>14</v>
      </c>
      <c r="I10" s="9" t="s">
        <v>17</v>
      </c>
    </row>
    <row r="11" spans="1:9">
      <c r="A11" s="17"/>
      <c r="B11" s="5" t="s">
        <v>28</v>
      </c>
      <c r="C11" s="36">
        <v>298.77999999999997</v>
      </c>
      <c r="D11" s="10" t="s">
        <v>24</v>
      </c>
      <c r="E11" s="9" t="s">
        <v>14</v>
      </c>
      <c r="F11" s="9" t="s">
        <v>14</v>
      </c>
      <c r="G11" s="9" t="s">
        <v>20</v>
      </c>
      <c r="H11" s="10" t="s">
        <v>14</v>
      </c>
      <c r="I11" s="9" t="s">
        <v>17</v>
      </c>
    </row>
    <row r="12" spans="1:9">
      <c r="A12" s="17"/>
      <c r="B12" s="5" t="s">
        <v>29</v>
      </c>
      <c r="C12" s="36">
        <v>412.32</v>
      </c>
      <c r="D12" s="10" t="s">
        <v>13</v>
      </c>
      <c r="E12" s="10" t="s">
        <v>14</v>
      </c>
      <c r="F12" s="10" t="s">
        <v>15</v>
      </c>
      <c r="G12" s="10" t="s">
        <v>16</v>
      </c>
      <c r="H12" s="10" t="s">
        <v>14</v>
      </c>
      <c r="I12" s="10" t="s">
        <v>17</v>
      </c>
    </row>
    <row r="13" spans="1:9">
      <c r="A13" s="17"/>
      <c r="B13" s="5" t="s">
        <v>30</v>
      </c>
      <c r="C13" s="36">
        <v>20724.21</v>
      </c>
      <c r="D13" s="10" t="s">
        <v>13</v>
      </c>
      <c r="E13" s="10" t="s">
        <v>14</v>
      </c>
      <c r="F13" s="10" t="s">
        <v>15</v>
      </c>
      <c r="G13" s="10" t="s">
        <v>16</v>
      </c>
      <c r="H13" s="10" t="s">
        <v>15</v>
      </c>
      <c r="I13" s="10" t="s">
        <v>17</v>
      </c>
    </row>
    <row r="14" spans="1:9" ht="15.75" customHeight="1">
      <c r="A14" s="17"/>
      <c r="B14" s="5" t="s">
        <v>31</v>
      </c>
      <c r="C14" s="36">
        <v>519794.82</v>
      </c>
      <c r="D14" s="10" t="s">
        <v>32</v>
      </c>
      <c r="E14" s="18">
        <v>43316.25</v>
      </c>
      <c r="F14" s="10" t="s">
        <v>33</v>
      </c>
      <c r="G14" s="10" t="s">
        <v>34</v>
      </c>
      <c r="H14" s="19">
        <v>48731</v>
      </c>
      <c r="I14" s="10" t="s">
        <v>35</v>
      </c>
    </row>
    <row r="15" spans="1:9">
      <c r="A15" s="8" t="s">
        <v>36</v>
      </c>
      <c r="C15" s="37">
        <f>SUM(C4:C14)</f>
        <v>655198.19999999995</v>
      </c>
    </row>
    <row r="16" spans="1:9">
      <c r="A16" s="8" t="s">
        <v>37</v>
      </c>
      <c r="C16" s="38"/>
    </row>
    <row r="17" spans="1:9" ht="30">
      <c r="A17" s="21"/>
      <c r="B17" s="5" t="s">
        <v>38</v>
      </c>
      <c r="C17" s="36">
        <v>4067.04</v>
      </c>
      <c r="D17" s="5" t="s">
        <v>39</v>
      </c>
      <c r="E17" s="22">
        <v>338.92</v>
      </c>
      <c r="F17" s="9" t="s">
        <v>40</v>
      </c>
      <c r="G17" s="9" t="s">
        <v>41</v>
      </c>
      <c r="H17" s="14">
        <v>53936</v>
      </c>
      <c r="I17" s="3" t="s">
        <v>35</v>
      </c>
    </row>
    <row r="18" spans="1:9">
      <c r="A18" s="21"/>
      <c r="B18" s="5" t="s">
        <v>27</v>
      </c>
      <c r="C18" s="36">
        <v>1108.54</v>
      </c>
      <c r="D18" s="10" t="s">
        <v>24</v>
      </c>
      <c r="E18" s="9" t="s">
        <v>14</v>
      </c>
      <c r="F18" s="9" t="s">
        <v>15</v>
      </c>
      <c r="G18" s="9" t="s">
        <v>20</v>
      </c>
      <c r="H18" s="10" t="s">
        <v>14</v>
      </c>
      <c r="I18" s="9" t="s">
        <v>17</v>
      </c>
    </row>
    <row r="19" spans="1:9">
      <c r="A19" s="8"/>
      <c r="B19" s="11" t="s">
        <v>30</v>
      </c>
      <c r="C19" s="36">
        <v>90927.38</v>
      </c>
      <c r="D19" s="10" t="s">
        <v>24</v>
      </c>
      <c r="E19" s="10" t="s">
        <v>14</v>
      </c>
      <c r="F19" s="3" t="s">
        <v>15</v>
      </c>
      <c r="G19" s="3" t="s">
        <v>16</v>
      </c>
      <c r="H19" s="5" t="s">
        <v>15</v>
      </c>
      <c r="I19" s="3" t="s">
        <v>17</v>
      </c>
    </row>
    <row r="20" spans="1:9">
      <c r="A20" s="8"/>
      <c r="B20" s="23" t="s">
        <v>42</v>
      </c>
      <c r="C20" s="36">
        <v>94836</v>
      </c>
      <c r="D20" s="10" t="s">
        <v>24</v>
      </c>
      <c r="E20" s="24" t="s">
        <v>14</v>
      </c>
      <c r="F20" s="9" t="s">
        <v>15</v>
      </c>
      <c r="G20" s="9" t="s">
        <v>16</v>
      </c>
      <c r="H20" s="5" t="s">
        <v>15</v>
      </c>
      <c r="I20" s="3" t="s">
        <v>17</v>
      </c>
    </row>
    <row r="21" spans="1:9">
      <c r="A21" s="8" t="s">
        <v>43</v>
      </c>
      <c r="C21" s="37">
        <f>SUM(C17:C20)</f>
        <v>190938.96000000002</v>
      </c>
    </row>
    <row r="22" spans="1:9">
      <c r="A22" s="8" t="s">
        <v>44</v>
      </c>
      <c r="C22" s="38"/>
    </row>
    <row r="23" spans="1:9">
      <c r="A23" s="5"/>
      <c r="B23" s="3" t="s">
        <v>45</v>
      </c>
      <c r="C23" s="36">
        <v>44946.720000000001</v>
      </c>
      <c r="D23" s="9" t="s">
        <v>15</v>
      </c>
      <c r="E23" s="10" t="s">
        <v>15</v>
      </c>
      <c r="F23" s="9" t="s">
        <v>15</v>
      </c>
      <c r="G23" s="5" t="s">
        <v>46</v>
      </c>
      <c r="H23" s="10" t="s">
        <v>15</v>
      </c>
      <c r="I23" s="9" t="s">
        <v>17</v>
      </c>
    </row>
    <row r="24" spans="1:9" ht="30">
      <c r="A24" s="12"/>
      <c r="B24" s="5" t="s">
        <v>47</v>
      </c>
      <c r="C24" s="36">
        <v>700</v>
      </c>
      <c r="D24" s="9" t="s">
        <v>48</v>
      </c>
      <c r="E24" s="24">
        <v>700</v>
      </c>
      <c r="F24" s="9" t="s">
        <v>49</v>
      </c>
      <c r="G24" s="3" t="s">
        <v>50</v>
      </c>
      <c r="H24" s="19" t="s">
        <v>51</v>
      </c>
      <c r="I24" s="3" t="s">
        <v>21</v>
      </c>
    </row>
    <row r="25" spans="1:9" ht="30">
      <c r="A25" s="12"/>
      <c r="B25" s="3" t="s">
        <v>52</v>
      </c>
      <c r="C25" s="36">
        <v>-1158.83</v>
      </c>
      <c r="D25" s="3" t="s">
        <v>53</v>
      </c>
      <c r="E25" s="26">
        <f>Table23[[#This Row],[Test Year Amount]]/12</f>
        <v>-96.569166666666661</v>
      </c>
      <c r="F25" s="9" t="s">
        <v>54</v>
      </c>
      <c r="G25" s="9" t="s">
        <v>55</v>
      </c>
      <c r="H25" s="19">
        <v>44287</v>
      </c>
      <c r="I25" s="3" t="s">
        <v>56</v>
      </c>
    </row>
    <row r="26" spans="1:9">
      <c r="A26" s="12"/>
      <c r="B26" s="3" t="s">
        <v>57</v>
      </c>
      <c r="C26" s="36">
        <v>691.62</v>
      </c>
      <c r="D26" s="3" t="s">
        <v>58</v>
      </c>
      <c r="E26" s="24">
        <f xml:space="preserve"> Table23[[#This Row],[Test Year Amount]]/12</f>
        <v>57.634999999999998</v>
      </c>
      <c r="F26" s="9" t="s">
        <v>59</v>
      </c>
      <c r="G26" s="9" t="s">
        <v>60</v>
      </c>
      <c r="H26" s="5" t="s">
        <v>61</v>
      </c>
      <c r="I26" s="3" t="s">
        <v>56</v>
      </c>
    </row>
    <row r="27" spans="1:9">
      <c r="A27" s="8"/>
      <c r="B27" s="3" t="s">
        <v>62</v>
      </c>
      <c r="C27" s="36">
        <v>8973.01</v>
      </c>
      <c r="D27" s="3" t="s">
        <v>63</v>
      </c>
      <c r="E27" s="24">
        <f>Table23[[#This Row],[Test Year Amount]]/12</f>
        <v>747.75083333333339</v>
      </c>
      <c r="F27" s="9" t="s">
        <v>59</v>
      </c>
      <c r="G27" s="3" t="s">
        <v>64</v>
      </c>
      <c r="H27" s="5" t="s">
        <v>61</v>
      </c>
      <c r="I27" s="3" t="s">
        <v>56</v>
      </c>
    </row>
    <row r="28" spans="1:9" ht="30">
      <c r="A28" s="5"/>
      <c r="B28" s="3" t="s">
        <v>65</v>
      </c>
      <c r="C28" s="36">
        <v>10078.09</v>
      </c>
      <c r="D28" s="9" t="s">
        <v>15</v>
      </c>
      <c r="E28" s="13" t="s">
        <v>66</v>
      </c>
      <c r="F28" s="9" t="s">
        <v>67</v>
      </c>
      <c r="G28" s="9" t="s">
        <v>68</v>
      </c>
      <c r="H28" s="14" t="s">
        <v>15</v>
      </c>
      <c r="I28" s="9" t="s">
        <v>56</v>
      </c>
    </row>
    <row r="29" spans="1:9">
      <c r="A29" s="8"/>
      <c r="B29" s="3" t="s">
        <v>69</v>
      </c>
      <c r="C29" s="36">
        <v>2159.73</v>
      </c>
      <c r="D29" s="3" t="s">
        <v>19</v>
      </c>
      <c r="E29" s="3" t="s">
        <v>14</v>
      </c>
      <c r="F29" s="3" t="s">
        <v>14</v>
      </c>
      <c r="G29" s="9" t="s">
        <v>70</v>
      </c>
      <c r="H29" s="10" t="s">
        <v>14</v>
      </c>
      <c r="I29" s="9" t="s">
        <v>71</v>
      </c>
    </row>
    <row r="30" spans="1:9" ht="30">
      <c r="A30" s="5"/>
      <c r="B30" s="3" t="s">
        <v>72</v>
      </c>
      <c r="C30" s="36">
        <v>1158.83</v>
      </c>
      <c r="D30" s="3" t="s">
        <v>73</v>
      </c>
      <c r="E30" s="24">
        <f>Table23[[#This Row],[Test Year Amount]]/12</f>
        <v>96.569166666666661</v>
      </c>
      <c r="F30" s="9" t="s">
        <v>74</v>
      </c>
      <c r="G30" s="9" t="s">
        <v>75</v>
      </c>
      <c r="H30" s="19" t="s">
        <v>76</v>
      </c>
      <c r="I30" s="3" t="s">
        <v>56</v>
      </c>
    </row>
    <row r="31" spans="1:9" ht="30">
      <c r="A31" s="5"/>
      <c r="B31" s="3" t="s">
        <v>77</v>
      </c>
      <c r="C31" s="36">
        <v>773.56</v>
      </c>
      <c r="D31" s="3" t="s">
        <v>78</v>
      </c>
      <c r="E31" s="24">
        <f>Table23[[#This Row],[Test Year Amount]]/12</f>
        <v>64.463333333333324</v>
      </c>
      <c r="F31" s="9" t="s">
        <v>79</v>
      </c>
      <c r="G31" s="3" t="s">
        <v>80</v>
      </c>
      <c r="H31" s="14">
        <v>47027</v>
      </c>
      <c r="I31" s="3" t="s">
        <v>56</v>
      </c>
    </row>
    <row r="32" spans="1:9">
      <c r="A32" s="5"/>
      <c r="B32" s="3" t="s">
        <v>77</v>
      </c>
      <c r="C32" s="36">
        <v>955.01</v>
      </c>
      <c r="D32" s="3" t="s">
        <v>24</v>
      </c>
      <c r="E32" s="27" t="s">
        <v>14</v>
      </c>
      <c r="F32" s="9" t="s">
        <v>81</v>
      </c>
      <c r="G32" s="3" t="s">
        <v>20</v>
      </c>
      <c r="H32" s="14" t="s">
        <v>14</v>
      </c>
      <c r="I32" s="9" t="s">
        <v>71</v>
      </c>
    </row>
    <row r="33" spans="1:9">
      <c r="A33" s="12"/>
      <c r="B33" s="3" t="s">
        <v>82</v>
      </c>
      <c r="C33" s="36">
        <v>4117.8999999999996</v>
      </c>
      <c r="D33" s="3" t="s">
        <v>63</v>
      </c>
      <c r="E33" s="3" t="s">
        <v>15</v>
      </c>
      <c r="F33" s="3" t="s">
        <v>15</v>
      </c>
      <c r="G33" s="3" t="s">
        <v>83</v>
      </c>
      <c r="H33" s="5" t="s">
        <v>15</v>
      </c>
      <c r="I33" s="3" t="s">
        <v>17</v>
      </c>
    </row>
    <row r="34" spans="1:9">
      <c r="A34" s="5"/>
      <c r="B34" s="3" t="s">
        <v>84</v>
      </c>
      <c r="C34" s="36">
        <v>1955</v>
      </c>
      <c r="D34" s="9" t="s">
        <v>85</v>
      </c>
      <c r="E34" s="28">
        <f>Table23[[#This Row],[Test Year Amount]]/5</f>
        <v>391</v>
      </c>
      <c r="F34" s="3" t="s">
        <v>15</v>
      </c>
      <c r="G34" s="3" t="s">
        <v>86</v>
      </c>
      <c r="H34" s="14">
        <v>43952</v>
      </c>
      <c r="I34" s="3" t="s">
        <v>56</v>
      </c>
    </row>
    <row r="35" spans="1:9">
      <c r="A35" s="8"/>
      <c r="B35" s="3" t="s">
        <v>87</v>
      </c>
      <c r="C35" s="36">
        <v>12864</v>
      </c>
      <c r="D35" s="3" t="s">
        <v>88</v>
      </c>
      <c r="E35" s="24">
        <f>Table23[[#This Row],[Test Year Amount]]/12</f>
        <v>1072</v>
      </c>
      <c r="F35" s="3" t="s">
        <v>89</v>
      </c>
      <c r="G35" s="3" t="s">
        <v>90</v>
      </c>
      <c r="H35" s="14">
        <v>45961</v>
      </c>
      <c r="I35" s="3" t="s">
        <v>56</v>
      </c>
    </row>
    <row r="36" spans="1:9">
      <c r="A36" s="5"/>
      <c r="B36" s="3" t="s">
        <v>91</v>
      </c>
      <c r="C36" s="36">
        <v>120</v>
      </c>
      <c r="D36" s="3" t="s">
        <v>63</v>
      </c>
      <c r="E36" s="24">
        <v>10</v>
      </c>
      <c r="F36" s="9" t="s">
        <v>92</v>
      </c>
      <c r="G36" s="9" t="s">
        <v>93</v>
      </c>
      <c r="H36" s="5" t="s">
        <v>61</v>
      </c>
      <c r="I36" s="3" t="s">
        <v>56</v>
      </c>
    </row>
    <row r="37" spans="1:9">
      <c r="A37" s="5"/>
      <c r="B37" s="3" t="s">
        <v>94</v>
      </c>
      <c r="C37" s="36">
        <v>2165</v>
      </c>
      <c r="D37" s="3" t="s">
        <v>24</v>
      </c>
      <c r="E37" s="24">
        <v>2165</v>
      </c>
      <c r="F37" s="9" t="s">
        <v>15</v>
      </c>
      <c r="G37" s="9" t="s">
        <v>95</v>
      </c>
      <c r="H37" s="5" t="s">
        <v>14</v>
      </c>
      <c r="I37" s="9" t="s">
        <v>71</v>
      </c>
    </row>
    <row r="38" spans="1:9">
      <c r="A38" s="29"/>
      <c r="B38" s="3" t="s">
        <v>96</v>
      </c>
      <c r="C38" s="36">
        <v>26291.119999999999</v>
      </c>
      <c r="D38" s="9" t="s">
        <v>97</v>
      </c>
      <c r="E38" s="9" t="s">
        <v>14</v>
      </c>
      <c r="F38" s="9" t="s">
        <v>14</v>
      </c>
      <c r="G38" s="9" t="s">
        <v>98</v>
      </c>
      <c r="H38" s="14">
        <v>47050</v>
      </c>
      <c r="I38" s="3" t="s">
        <v>35</v>
      </c>
    </row>
    <row r="39" spans="1:9" ht="30">
      <c r="A39" s="29"/>
      <c r="B39" s="30" t="s">
        <v>99</v>
      </c>
      <c r="C39" s="36">
        <v>1152</v>
      </c>
      <c r="D39" s="3" t="s">
        <v>53</v>
      </c>
      <c r="E39" s="24">
        <v>100</v>
      </c>
      <c r="F39" s="9" t="s">
        <v>100</v>
      </c>
      <c r="G39" s="9" t="s">
        <v>101</v>
      </c>
      <c r="H39" s="14">
        <v>46023</v>
      </c>
      <c r="I39" s="3" t="s">
        <v>35</v>
      </c>
    </row>
    <row r="40" spans="1:9">
      <c r="A40" s="8" t="s">
        <v>102</v>
      </c>
      <c r="C40" s="37">
        <f>SUM(C23:C39)</f>
        <v>117942.75999999998</v>
      </c>
    </row>
    <row r="41" spans="1:9">
      <c r="A41" s="8" t="s">
        <v>103</v>
      </c>
      <c r="C41" s="38"/>
    </row>
    <row r="42" spans="1:9">
      <c r="A42" s="8"/>
      <c r="B42" s="3" t="s">
        <v>45</v>
      </c>
      <c r="C42" s="36">
        <v>19841.580000000002</v>
      </c>
      <c r="D42" s="3" t="s">
        <v>15</v>
      </c>
      <c r="E42" s="5" t="s">
        <v>15</v>
      </c>
      <c r="F42" s="3" t="s">
        <v>15</v>
      </c>
      <c r="G42" s="3" t="s">
        <v>104</v>
      </c>
      <c r="H42" s="5" t="s">
        <v>15</v>
      </c>
      <c r="I42" s="9" t="s">
        <v>17</v>
      </c>
    </row>
    <row r="43" spans="1:9" ht="30">
      <c r="A43" s="5"/>
      <c r="B43" s="3" t="s">
        <v>52</v>
      </c>
      <c r="C43" s="36">
        <v>-1158.83</v>
      </c>
      <c r="D43" s="3" t="s">
        <v>73</v>
      </c>
      <c r="E43" s="24">
        <v>902</v>
      </c>
      <c r="F43" s="9" t="s">
        <v>54</v>
      </c>
      <c r="G43" s="9" t="s">
        <v>55</v>
      </c>
      <c r="H43" s="19">
        <v>44287</v>
      </c>
      <c r="I43" s="3" t="s">
        <v>56</v>
      </c>
    </row>
    <row r="44" spans="1:9" ht="14.25" customHeight="1">
      <c r="A44" s="8"/>
      <c r="B44" s="3" t="s">
        <v>105</v>
      </c>
      <c r="C44" s="36">
        <v>149056.04999999999</v>
      </c>
      <c r="D44" s="3" t="s">
        <v>106</v>
      </c>
      <c r="E44" s="24">
        <f>+Table23[[#This Row],[Test Year Amount]]/12</f>
        <v>12421.3375</v>
      </c>
      <c r="F44" s="9" t="s">
        <v>107</v>
      </c>
      <c r="G44" s="3" t="s">
        <v>86</v>
      </c>
      <c r="H44" s="14">
        <v>44378</v>
      </c>
      <c r="I44" s="3" t="s">
        <v>56</v>
      </c>
    </row>
    <row r="45" spans="1:9" ht="30">
      <c r="A45" s="5"/>
      <c r="B45" s="3" t="s">
        <v>108</v>
      </c>
      <c r="C45" s="36">
        <v>20000</v>
      </c>
      <c r="D45" s="3" t="s">
        <v>106</v>
      </c>
      <c r="E45" s="24">
        <f>Table23[[#This Row],[Test Year Amount]]/12</f>
        <v>1666.6666666666667</v>
      </c>
      <c r="F45" s="3" t="s">
        <v>109</v>
      </c>
      <c r="G45" s="9" t="s">
        <v>110</v>
      </c>
      <c r="H45" s="14">
        <v>44197</v>
      </c>
      <c r="I45" s="3" t="s">
        <v>56</v>
      </c>
    </row>
    <row r="46" spans="1:9">
      <c r="A46" s="31"/>
      <c r="B46" s="3" t="s">
        <v>57</v>
      </c>
      <c r="C46" s="36">
        <v>691.62</v>
      </c>
      <c r="D46" s="3" t="s">
        <v>58</v>
      </c>
      <c r="E46" s="24">
        <f>Table23[[#This Row],[Test Year Amount]]/12</f>
        <v>57.634999999999998</v>
      </c>
      <c r="F46" s="9" t="s">
        <v>59</v>
      </c>
      <c r="G46" s="9" t="s">
        <v>111</v>
      </c>
      <c r="H46" s="5" t="s">
        <v>61</v>
      </c>
      <c r="I46" s="3" t="s">
        <v>56</v>
      </c>
    </row>
    <row r="47" spans="1:9">
      <c r="A47" s="8"/>
      <c r="B47" s="3" t="s">
        <v>62</v>
      </c>
      <c r="C47" s="36">
        <v>8973.01</v>
      </c>
      <c r="D47" s="3" t="s">
        <v>63</v>
      </c>
      <c r="E47" s="24">
        <f>Table23[[#This Row],[Test Year Amount]]/12</f>
        <v>747.75083333333339</v>
      </c>
      <c r="F47" s="9" t="s">
        <v>59</v>
      </c>
      <c r="G47" s="3" t="s">
        <v>64</v>
      </c>
      <c r="H47" s="5" t="s">
        <v>61</v>
      </c>
      <c r="I47" s="3" t="s">
        <v>56</v>
      </c>
    </row>
    <row r="48" spans="1:9">
      <c r="A48" s="31"/>
      <c r="B48" s="3" t="s">
        <v>65</v>
      </c>
      <c r="C48" s="36">
        <v>12163.15</v>
      </c>
      <c r="D48" s="3" t="s">
        <v>15</v>
      </c>
      <c r="E48" s="27" t="s">
        <v>15</v>
      </c>
      <c r="F48" s="9" t="s">
        <v>15</v>
      </c>
      <c r="G48" s="9" t="s">
        <v>112</v>
      </c>
      <c r="H48" s="14" t="s">
        <v>15</v>
      </c>
      <c r="I48" s="3" t="s">
        <v>17</v>
      </c>
    </row>
    <row r="49" spans="1:9" ht="30">
      <c r="A49" s="5"/>
      <c r="B49" s="3" t="s">
        <v>72</v>
      </c>
      <c r="C49" s="36">
        <v>1158.8399999999999</v>
      </c>
      <c r="D49" s="3" t="s">
        <v>53</v>
      </c>
      <c r="E49" s="24">
        <f>Table23[[#This Row],[Test Year Amount]]/12</f>
        <v>96.57</v>
      </c>
      <c r="F49" s="9" t="s">
        <v>74</v>
      </c>
      <c r="G49" s="9" t="s">
        <v>75</v>
      </c>
      <c r="H49" s="19" t="s">
        <v>76</v>
      </c>
      <c r="I49" s="3" t="s">
        <v>56</v>
      </c>
    </row>
    <row r="50" spans="1:9" ht="198" customHeight="1">
      <c r="A50" s="41"/>
      <c r="B50" s="42"/>
      <c r="C50" s="43"/>
      <c r="D50" s="42"/>
      <c r="E50" s="45"/>
      <c r="F50" s="44"/>
      <c r="G50" s="44"/>
      <c r="H50" s="46"/>
      <c r="I50" s="42"/>
    </row>
    <row r="51" spans="1:9" ht="30">
      <c r="A51" s="5"/>
      <c r="B51" s="3" t="s">
        <v>77</v>
      </c>
      <c r="C51" s="36">
        <v>773.56</v>
      </c>
      <c r="D51" s="3" t="s">
        <v>113</v>
      </c>
      <c r="E51" s="27">
        <f>Table23[[#This Row],[Test Year Amount]]/12</f>
        <v>64.463333333333324</v>
      </c>
      <c r="F51" s="9" t="s">
        <v>114</v>
      </c>
      <c r="G51" s="3" t="s">
        <v>80</v>
      </c>
      <c r="H51" s="14">
        <v>47027</v>
      </c>
      <c r="I51" s="3" t="s">
        <v>56</v>
      </c>
    </row>
    <row r="52" spans="1:9">
      <c r="A52" s="5"/>
      <c r="B52" s="3" t="s">
        <v>77</v>
      </c>
      <c r="C52" s="36">
        <v>955.02</v>
      </c>
      <c r="D52" s="3" t="s">
        <v>24</v>
      </c>
      <c r="E52" s="27">
        <f>+Table23[[#This Row],[Test Year Amount]]/12</f>
        <v>79.584999999999994</v>
      </c>
      <c r="F52" s="9" t="s">
        <v>81</v>
      </c>
      <c r="G52" s="3" t="s">
        <v>20</v>
      </c>
      <c r="H52" s="14" t="s">
        <v>14</v>
      </c>
      <c r="I52" s="9" t="s">
        <v>71</v>
      </c>
    </row>
    <row r="53" spans="1:9">
      <c r="A53" s="5"/>
      <c r="B53" s="3" t="s">
        <v>82</v>
      </c>
      <c r="C53" s="36">
        <v>9437.5</v>
      </c>
      <c r="D53" s="3" t="s">
        <v>63</v>
      </c>
      <c r="E53" s="3" t="s">
        <v>15</v>
      </c>
      <c r="F53" s="3" t="s">
        <v>15</v>
      </c>
      <c r="G53" s="3" t="s">
        <v>83</v>
      </c>
      <c r="H53" s="5" t="s">
        <v>15</v>
      </c>
      <c r="I53" s="3" t="s">
        <v>17</v>
      </c>
    </row>
    <row r="54" spans="1:9">
      <c r="A54" s="31"/>
      <c r="B54" s="3" t="s">
        <v>84</v>
      </c>
      <c r="C54" s="36">
        <v>386</v>
      </c>
      <c r="D54" s="3" t="s">
        <v>15</v>
      </c>
      <c r="E54" s="5" t="s">
        <v>15</v>
      </c>
      <c r="F54" s="3" t="s">
        <v>15</v>
      </c>
      <c r="G54" s="3" t="s">
        <v>46</v>
      </c>
      <c r="H54" s="5" t="s">
        <v>15</v>
      </c>
      <c r="I54" s="9" t="s">
        <v>17</v>
      </c>
    </row>
    <row r="55" spans="1:9">
      <c r="A55" s="8"/>
      <c r="B55" s="3" t="s">
        <v>115</v>
      </c>
      <c r="C55" s="36">
        <v>601</v>
      </c>
      <c r="D55" s="9" t="s">
        <v>15</v>
      </c>
      <c r="E55" s="32">
        <v>25</v>
      </c>
      <c r="F55" s="9" t="s">
        <v>116</v>
      </c>
      <c r="G55" s="9" t="s">
        <v>117</v>
      </c>
      <c r="H55" s="5" t="s">
        <v>15</v>
      </c>
      <c r="I55" s="3" t="s">
        <v>17</v>
      </c>
    </row>
    <row r="56" spans="1:9">
      <c r="A56" s="5"/>
      <c r="B56" s="3" t="s">
        <v>91</v>
      </c>
      <c r="C56" s="36">
        <v>120</v>
      </c>
      <c r="D56" s="3" t="s">
        <v>63</v>
      </c>
      <c r="E56" s="24">
        <v>10</v>
      </c>
      <c r="F56" s="9" t="s">
        <v>92</v>
      </c>
      <c r="G56" s="9" t="s">
        <v>93</v>
      </c>
      <c r="H56" s="5" t="s">
        <v>61</v>
      </c>
      <c r="I56" s="3" t="s">
        <v>56</v>
      </c>
    </row>
    <row r="57" spans="1:9">
      <c r="A57" s="5"/>
      <c r="B57" s="3" t="s">
        <v>118</v>
      </c>
      <c r="C57" s="36">
        <v>61746.92</v>
      </c>
      <c r="D57" s="3" t="s">
        <v>15</v>
      </c>
      <c r="E57" s="24" t="s">
        <v>15</v>
      </c>
      <c r="F57" s="9" t="s">
        <v>15</v>
      </c>
      <c r="G57" s="9" t="s">
        <v>119</v>
      </c>
      <c r="H57" s="5" t="s">
        <v>15</v>
      </c>
      <c r="I57" s="3" t="s">
        <v>17</v>
      </c>
    </row>
    <row r="58" spans="1:9">
      <c r="A58" s="5"/>
      <c r="B58" s="3" t="s">
        <v>120</v>
      </c>
      <c r="C58" s="36">
        <v>6418.86</v>
      </c>
      <c r="D58" s="3" t="s">
        <v>15</v>
      </c>
      <c r="E58" s="24" t="s">
        <v>15</v>
      </c>
      <c r="F58" s="9" t="s">
        <v>15</v>
      </c>
      <c r="G58" s="9" t="s">
        <v>121</v>
      </c>
      <c r="H58" s="5" t="s">
        <v>15</v>
      </c>
      <c r="I58" s="3" t="s">
        <v>17</v>
      </c>
    </row>
    <row r="59" spans="1:9" ht="30">
      <c r="A59" s="5"/>
      <c r="B59" s="3" t="s">
        <v>122</v>
      </c>
      <c r="C59" s="36">
        <v>33254.9</v>
      </c>
      <c r="D59" s="3" t="s">
        <v>53</v>
      </c>
      <c r="E59" s="24">
        <f>Table23[[#This Row],[Test Year Amount]]/12</f>
        <v>2771.2416666666668</v>
      </c>
      <c r="F59" s="9" t="s">
        <v>123</v>
      </c>
      <c r="G59" s="9" t="s">
        <v>124</v>
      </c>
      <c r="H59" s="14">
        <v>42886</v>
      </c>
      <c r="I59" s="3" t="s">
        <v>21</v>
      </c>
    </row>
    <row r="60" spans="1:9" ht="30">
      <c r="A60" s="5"/>
      <c r="B60" s="3" t="s">
        <v>125</v>
      </c>
      <c r="C60" s="36">
        <v>0</v>
      </c>
      <c r="D60" s="3" t="s">
        <v>63</v>
      </c>
      <c r="E60" s="24">
        <v>6000</v>
      </c>
      <c r="F60" s="9" t="s">
        <v>126</v>
      </c>
      <c r="G60" s="9" t="s">
        <v>124</v>
      </c>
      <c r="H60" s="14">
        <v>44593</v>
      </c>
      <c r="I60" s="3" t="s">
        <v>56</v>
      </c>
    </row>
    <row r="61" spans="1:9">
      <c r="A61" s="5"/>
      <c r="B61" s="5" t="s">
        <v>23</v>
      </c>
      <c r="C61" s="36">
        <v>332.34</v>
      </c>
      <c r="D61" s="3" t="s">
        <v>24</v>
      </c>
      <c r="E61" s="13" t="s">
        <v>14</v>
      </c>
      <c r="F61" s="9" t="s">
        <v>14</v>
      </c>
      <c r="G61" s="3" t="s">
        <v>20</v>
      </c>
      <c r="H61" s="14" t="s">
        <v>14</v>
      </c>
      <c r="I61" s="3" t="s">
        <v>17</v>
      </c>
    </row>
    <row r="62" spans="1:9">
      <c r="A62" s="5"/>
      <c r="B62" s="5" t="s">
        <v>127</v>
      </c>
      <c r="C62" s="36">
        <v>1131.31</v>
      </c>
      <c r="D62" s="3" t="s">
        <v>24</v>
      </c>
      <c r="E62" s="13" t="s">
        <v>14</v>
      </c>
      <c r="F62" s="9" t="s">
        <v>14</v>
      </c>
      <c r="G62" s="3" t="s">
        <v>20</v>
      </c>
      <c r="H62" s="14" t="s">
        <v>14</v>
      </c>
      <c r="I62" s="9" t="s">
        <v>71</v>
      </c>
    </row>
    <row r="63" spans="1:9" ht="13.5" customHeight="1">
      <c r="A63" s="5"/>
      <c r="B63" s="3" t="s">
        <v>128</v>
      </c>
      <c r="C63" s="36">
        <v>15251.59</v>
      </c>
      <c r="D63" s="9" t="s">
        <v>19</v>
      </c>
      <c r="E63" s="24" t="s">
        <v>14</v>
      </c>
      <c r="F63" s="9" t="s">
        <v>14</v>
      </c>
      <c r="G63" s="9" t="s">
        <v>20</v>
      </c>
      <c r="H63" s="5" t="s">
        <v>14</v>
      </c>
      <c r="I63" s="9" t="s">
        <v>71</v>
      </c>
    </row>
    <row r="64" spans="1:9">
      <c r="A64" s="8" t="s">
        <v>129</v>
      </c>
      <c r="C64" s="37">
        <f>SUM(C42:C63)</f>
        <v>341134.42000000004</v>
      </c>
    </row>
    <row r="65" spans="1:9">
      <c r="A65" s="8" t="s">
        <v>130</v>
      </c>
      <c r="C65" s="38"/>
      <c r="H65" s="14"/>
    </row>
    <row r="66" spans="1:9" ht="84" customHeight="1">
      <c r="A66" s="5"/>
      <c r="B66" s="3" t="s">
        <v>131</v>
      </c>
      <c r="C66" s="36">
        <v>63239.5</v>
      </c>
      <c r="D66" s="3" t="s">
        <v>73</v>
      </c>
      <c r="E66" s="33" t="s">
        <v>132</v>
      </c>
      <c r="F66" s="9" t="s">
        <v>133</v>
      </c>
      <c r="G66" s="3" t="s">
        <v>134</v>
      </c>
      <c r="H66" s="19" t="s">
        <v>135</v>
      </c>
      <c r="I66" s="3" t="s">
        <v>56</v>
      </c>
    </row>
    <row r="67" spans="1:9">
      <c r="A67" s="5"/>
      <c r="B67" s="3" t="s">
        <v>45</v>
      </c>
      <c r="C67" s="36">
        <v>5777.8899999999994</v>
      </c>
      <c r="D67" s="3" t="s">
        <v>15</v>
      </c>
      <c r="E67" s="5" t="s">
        <v>15</v>
      </c>
      <c r="F67" s="3" t="s">
        <v>15</v>
      </c>
      <c r="G67" s="3" t="s">
        <v>136</v>
      </c>
      <c r="H67" s="5" t="s">
        <v>15</v>
      </c>
      <c r="I67" s="9" t="s">
        <v>17</v>
      </c>
    </row>
    <row r="68" spans="1:9">
      <c r="A68" s="5"/>
      <c r="B68" s="3" t="s">
        <v>137</v>
      </c>
      <c r="C68" s="36">
        <v>7335</v>
      </c>
      <c r="D68" s="3" t="s">
        <v>24</v>
      </c>
      <c r="E68" s="33" t="s">
        <v>14</v>
      </c>
      <c r="F68" s="9" t="s">
        <v>138</v>
      </c>
      <c r="G68" s="3" t="s">
        <v>139</v>
      </c>
      <c r="H68" s="14" t="s">
        <v>14</v>
      </c>
      <c r="I68" s="9" t="s">
        <v>71</v>
      </c>
    </row>
    <row r="69" spans="1:9">
      <c r="B69" s="3" t="s">
        <v>140</v>
      </c>
      <c r="C69" s="36">
        <v>-18678.16</v>
      </c>
      <c r="D69" s="3" t="s">
        <v>14</v>
      </c>
      <c r="E69" s="3" t="s">
        <v>14</v>
      </c>
      <c r="F69" s="3" t="s">
        <v>14</v>
      </c>
      <c r="G69" s="3" t="s">
        <v>14</v>
      </c>
      <c r="H69" s="14" t="s">
        <v>14</v>
      </c>
      <c r="I69" s="9" t="s">
        <v>141</v>
      </c>
    </row>
    <row r="70" spans="1:9" ht="30">
      <c r="A70" s="5"/>
      <c r="B70" s="3" t="s">
        <v>52</v>
      </c>
      <c r="C70" s="36">
        <v>34083.29</v>
      </c>
      <c r="D70" s="3" t="s">
        <v>53</v>
      </c>
      <c r="E70" s="24">
        <f>Table23[[#This Row],[Test Year Amount]]/12</f>
        <v>2840.2741666666666</v>
      </c>
      <c r="F70" s="9" t="s">
        <v>54</v>
      </c>
      <c r="G70" s="9" t="s">
        <v>75</v>
      </c>
      <c r="H70" s="19">
        <v>44287</v>
      </c>
      <c r="I70" s="3" t="s">
        <v>56</v>
      </c>
    </row>
    <row r="71" spans="1:9">
      <c r="A71" s="20"/>
      <c r="B71" s="3" t="s">
        <v>142</v>
      </c>
      <c r="C71" s="36">
        <v>2690</v>
      </c>
      <c r="D71" s="3" t="s">
        <v>53</v>
      </c>
      <c r="E71" s="27">
        <v>35</v>
      </c>
      <c r="F71" s="9" t="s">
        <v>143</v>
      </c>
      <c r="G71" s="9" t="s">
        <v>144</v>
      </c>
      <c r="H71" s="14">
        <v>43922</v>
      </c>
      <c r="I71" s="3" t="s">
        <v>56</v>
      </c>
    </row>
    <row r="72" spans="1:9">
      <c r="A72" s="8"/>
      <c r="B72" s="11" t="s">
        <v>145</v>
      </c>
      <c r="C72" s="36">
        <v>3386.04</v>
      </c>
      <c r="D72" s="3" t="s">
        <v>85</v>
      </c>
      <c r="E72" s="24">
        <f>Table23[[#This Row],[Test Year Amount]]/12</f>
        <v>282.17</v>
      </c>
      <c r="F72" s="9" t="s">
        <v>146</v>
      </c>
      <c r="G72" s="10" t="s">
        <v>147</v>
      </c>
      <c r="H72" s="14">
        <v>44620</v>
      </c>
      <c r="I72" s="3" t="s">
        <v>56</v>
      </c>
    </row>
    <row r="73" spans="1:9">
      <c r="A73" s="5"/>
      <c r="B73" s="3" t="s">
        <v>57</v>
      </c>
      <c r="C73" s="36">
        <v>9643.44</v>
      </c>
      <c r="D73" s="3" t="s">
        <v>48</v>
      </c>
      <c r="E73" s="24">
        <f>Table23[[#This Row],[Test Year Amount]]/12</f>
        <v>803.62</v>
      </c>
      <c r="F73" s="9" t="s">
        <v>59</v>
      </c>
      <c r="G73" s="9" t="s">
        <v>60</v>
      </c>
      <c r="H73" s="14" t="s">
        <v>61</v>
      </c>
      <c r="I73" s="3" t="s">
        <v>56</v>
      </c>
    </row>
    <row r="74" spans="1:9">
      <c r="A74" s="8"/>
      <c r="B74" s="3" t="s">
        <v>62</v>
      </c>
      <c r="C74" s="36">
        <v>8973.01</v>
      </c>
      <c r="D74" s="3" t="s">
        <v>63</v>
      </c>
      <c r="E74" s="24">
        <f>Table23[[#This Row],[Test Year Amount]]/12</f>
        <v>747.75083333333339</v>
      </c>
      <c r="F74" s="9" t="s">
        <v>59</v>
      </c>
      <c r="G74" s="3" t="s">
        <v>64</v>
      </c>
      <c r="H74" s="5" t="s">
        <v>61</v>
      </c>
      <c r="I74" s="3" t="s">
        <v>56</v>
      </c>
    </row>
    <row r="75" spans="1:9" ht="30">
      <c r="A75" s="5"/>
      <c r="B75" s="3" t="s">
        <v>72</v>
      </c>
      <c r="C75" s="36">
        <v>43131.28</v>
      </c>
      <c r="D75" s="3" t="s">
        <v>53</v>
      </c>
      <c r="E75" s="24">
        <f>Table23[[#This Row],[Test Year Amount]]/12</f>
        <v>3594.2733333333331</v>
      </c>
      <c r="F75" s="9" t="s">
        <v>74</v>
      </c>
      <c r="G75" s="9" t="s">
        <v>75</v>
      </c>
      <c r="H75" s="19" t="s">
        <v>76</v>
      </c>
      <c r="I75" s="3" t="s">
        <v>56</v>
      </c>
    </row>
    <row r="76" spans="1:9" ht="30">
      <c r="A76" s="5"/>
      <c r="B76" s="3" t="s">
        <v>77</v>
      </c>
      <c r="C76" s="36">
        <v>786.6</v>
      </c>
      <c r="D76" s="3" t="s">
        <v>78</v>
      </c>
      <c r="E76" s="24">
        <f>1698.59/12</f>
        <v>141.54916666666665</v>
      </c>
      <c r="F76" s="9" t="s">
        <v>114</v>
      </c>
      <c r="G76" s="3" t="s">
        <v>80</v>
      </c>
      <c r="H76" s="14">
        <v>47027</v>
      </c>
      <c r="I76" s="3" t="s">
        <v>56</v>
      </c>
    </row>
    <row r="77" spans="1:9">
      <c r="A77" s="5"/>
      <c r="B77" s="3" t="s">
        <v>77</v>
      </c>
      <c r="C77" s="36">
        <v>43.92</v>
      </c>
      <c r="D77" s="3" t="s">
        <v>24</v>
      </c>
      <c r="E77" s="27">
        <f>+Table23[[#This Row],[Test Year Amount]]/12</f>
        <v>3.66</v>
      </c>
      <c r="F77" s="9" t="s">
        <v>81</v>
      </c>
      <c r="G77" s="3" t="s">
        <v>20</v>
      </c>
      <c r="H77" s="14" t="s">
        <v>14</v>
      </c>
      <c r="I77" s="9" t="s">
        <v>71</v>
      </c>
    </row>
    <row r="78" spans="1:9">
      <c r="A78" s="5"/>
      <c r="B78" s="3" t="s">
        <v>148</v>
      </c>
      <c r="C78" s="36">
        <v>120597.84</v>
      </c>
      <c r="D78" s="3" t="s">
        <v>149</v>
      </c>
      <c r="E78" s="24">
        <v>10049.82</v>
      </c>
      <c r="F78" s="9" t="s">
        <v>150</v>
      </c>
      <c r="G78" s="9" t="s">
        <v>151</v>
      </c>
      <c r="H78" s="14">
        <v>45657</v>
      </c>
      <c r="I78" s="3" t="s">
        <v>17</v>
      </c>
    </row>
    <row r="79" spans="1:9">
      <c r="A79" s="5"/>
      <c r="B79" s="3" t="s">
        <v>152</v>
      </c>
      <c r="C79" s="36">
        <v>2760</v>
      </c>
      <c r="D79" s="3" t="s">
        <v>53</v>
      </c>
      <c r="E79" s="24">
        <f>Table23[[#This Row],[Test Year Amount]]/12</f>
        <v>230</v>
      </c>
      <c r="F79" s="9" t="s">
        <v>153</v>
      </c>
      <c r="G79" s="10" t="s">
        <v>147</v>
      </c>
      <c r="H79" s="14">
        <v>44409</v>
      </c>
      <c r="I79" s="3" t="s">
        <v>56</v>
      </c>
    </row>
    <row r="80" spans="1:9" ht="30">
      <c r="A80" s="5"/>
      <c r="B80" s="9" t="s">
        <v>91</v>
      </c>
      <c r="C80" s="36">
        <v>120</v>
      </c>
      <c r="D80" s="3" t="s">
        <v>106</v>
      </c>
      <c r="E80" s="24">
        <f>Table23[[#This Row],[Test Year Amount]]/12</f>
        <v>10</v>
      </c>
      <c r="F80" s="9" t="s">
        <v>154</v>
      </c>
      <c r="G80" s="9" t="s">
        <v>93</v>
      </c>
      <c r="H80" s="14" t="s">
        <v>61</v>
      </c>
      <c r="I80" s="3" t="s">
        <v>56</v>
      </c>
    </row>
    <row r="81" spans="1:9">
      <c r="A81" s="5"/>
      <c r="B81" s="9" t="s">
        <v>155</v>
      </c>
      <c r="C81" s="36">
        <v>2778.99</v>
      </c>
      <c r="D81" s="3" t="s">
        <v>24</v>
      </c>
      <c r="E81" s="24" t="s">
        <v>14</v>
      </c>
      <c r="F81" s="9" t="s">
        <v>156</v>
      </c>
      <c r="G81" s="9" t="s">
        <v>157</v>
      </c>
      <c r="H81" s="14" t="s">
        <v>14</v>
      </c>
      <c r="I81" s="9" t="s">
        <v>71</v>
      </c>
    </row>
    <row r="82" spans="1:9">
      <c r="A82" s="5"/>
      <c r="B82" s="9" t="s">
        <v>158</v>
      </c>
      <c r="C82" s="36">
        <v>2251.6799999999998</v>
      </c>
      <c r="D82" s="3" t="s">
        <v>24</v>
      </c>
      <c r="E82" s="24" t="s">
        <v>14</v>
      </c>
      <c r="F82" s="9" t="s">
        <v>159</v>
      </c>
      <c r="G82" s="9" t="s">
        <v>160</v>
      </c>
      <c r="H82" s="14" t="s">
        <v>14</v>
      </c>
      <c r="I82" s="9" t="s">
        <v>71</v>
      </c>
    </row>
    <row r="83" spans="1:9">
      <c r="A83" s="5"/>
      <c r="B83" s="3" t="s">
        <v>161</v>
      </c>
      <c r="C83" s="36">
        <v>1402.65</v>
      </c>
      <c r="D83" s="3" t="s">
        <v>63</v>
      </c>
      <c r="E83" s="24">
        <f>Table23[[#This Row],[Test Year Amount]]/12</f>
        <v>116.8875</v>
      </c>
      <c r="F83" s="9" t="s">
        <v>162</v>
      </c>
      <c r="G83" s="3" t="s">
        <v>163</v>
      </c>
      <c r="H83" s="14">
        <v>43070</v>
      </c>
      <c r="I83" s="3" t="s">
        <v>56</v>
      </c>
    </row>
    <row r="84" spans="1:9" ht="30">
      <c r="A84" s="5"/>
      <c r="B84" s="3" t="s">
        <v>164</v>
      </c>
      <c r="C84" s="36">
        <v>5561.4</v>
      </c>
      <c r="D84" s="9" t="s">
        <v>165</v>
      </c>
      <c r="E84" s="13" t="s">
        <v>166</v>
      </c>
      <c r="F84" s="9" t="s">
        <v>167</v>
      </c>
      <c r="G84" s="9" t="s">
        <v>168</v>
      </c>
      <c r="H84" s="14">
        <v>44774</v>
      </c>
      <c r="I84" s="3" t="s">
        <v>56</v>
      </c>
    </row>
    <row r="85" spans="1:9" ht="45">
      <c r="B85" s="3" t="s">
        <v>169</v>
      </c>
      <c r="C85" s="36">
        <v>101515.91</v>
      </c>
      <c r="D85" s="9" t="s">
        <v>165</v>
      </c>
      <c r="E85" s="13" t="s">
        <v>170</v>
      </c>
      <c r="F85" s="9" t="s">
        <v>171</v>
      </c>
      <c r="G85" s="9" t="s">
        <v>172</v>
      </c>
      <c r="H85" s="19" t="s">
        <v>173</v>
      </c>
      <c r="I85" s="3" t="s">
        <v>17</v>
      </c>
    </row>
    <row r="86" spans="1:9" ht="30">
      <c r="B86" s="3" t="s">
        <v>174</v>
      </c>
      <c r="C86" s="36">
        <v>250</v>
      </c>
      <c r="D86" s="9" t="s">
        <v>175</v>
      </c>
      <c r="E86" s="13">
        <v>250</v>
      </c>
      <c r="F86" s="9" t="s">
        <v>176</v>
      </c>
      <c r="G86" s="9" t="s">
        <v>177</v>
      </c>
      <c r="H86" s="19">
        <v>45047</v>
      </c>
      <c r="I86" s="3" t="s">
        <v>17</v>
      </c>
    </row>
    <row r="87" spans="1:9">
      <c r="B87" s="3" t="s">
        <v>178</v>
      </c>
      <c r="C87" s="36">
        <v>3872</v>
      </c>
      <c r="D87" s="9" t="s">
        <v>24</v>
      </c>
      <c r="E87" s="13" t="s">
        <v>14</v>
      </c>
      <c r="F87" s="9" t="s">
        <v>15</v>
      </c>
      <c r="G87" s="9" t="s">
        <v>179</v>
      </c>
      <c r="H87" s="19" t="s">
        <v>14</v>
      </c>
      <c r="I87" s="9" t="s">
        <v>71</v>
      </c>
    </row>
    <row r="88" spans="1:9">
      <c r="B88" s="3" t="s">
        <v>128</v>
      </c>
      <c r="C88" s="36">
        <v>4711.6899999999996</v>
      </c>
      <c r="D88" s="9" t="s">
        <v>19</v>
      </c>
      <c r="E88" s="24" t="s">
        <v>14</v>
      </c>
      <c r="F88" s="9" t="s">
        <v>14</v>
      </c>
      <c r="G88" s="9" t="s">
        <v>20</v>
      </c>
      <c r="H88" s="5" t="s">
        <v>15</v>
      </c>
      <c r="I88" s="9" t="s">
        <v>71</v>
      </c>
    </row>
    <row r="89" spans="1:9">
      <c r="A89" s="7" t="s">
        <v>180</v>
      </c>
      <c r="C89" s="37">
        <f>SUM(C66:C88)</f>
        <v>406233.97000000003</v>
      </c>
      <c r="H89" s="14"/>
    </row>
    <row r="90" spans="1:9" ht="15.75" thickBot="1">
      <c r="A90" s="7" t="s">
        <v>181</v>
      </c>
      <c r="C90" s="40">
        <f>C15+C40+C64+C89+C21</f>
        <v>1711448.3099999998</v>
      </c>
      <c r="H90" s="14"/>
    </row>
    <row r="91" spans="1:9" ht="7.5" customHeight="1" thickTop="1">
      <c r="A91" s="7"/>
      <c r="C91" s="25"/>
    </row>
    <row r="92" spans="1:9">
      <c r="C92" s="25"/>
    </row>
    <row r="93" spans="1:9">
      <c r="A93" s="29" t="s">
        <v>182</v>
      </c>
      <c r="B93" s="3" t="s">
        <v>183</v>
      </c>
    </row>
    <row r="94" spans="1:9">
      <c r="A94" s="29" t="s">
        <v>71</v>
      </c>
      <c r="B94" s="34" t="s">
        <v>184</v>
      </c>
      <c r="D94" s="20"/>
    </row>
    <row r="95" spans="1:9">
      <c r="A95" s="35" t="s">
        <v>141</v>
      </c>
      <c r="B95" s="3" t="s">
        <v>185</v>
      </c>
    </row>
  </sheetData>
  <printOptions horizontalCentered="1"/>
  <pageMargins left="0.95" right="0.95" top="0.89" bottom="0.5" header="0.55000000000000004" footer="0.3"/>
  <pageSetup scale="45" fitToHeight="0" orientation="landscape" r:id="rId1"/>
  <headerFooter>
    <oddHeader>&amp;RSOAH Docket No. 473-21-2606
PUC Docket No. 52195
STAFF's 1st, Q. No. STAFF 1-45
  Attachment 1
Page &amp;P of &amp;N</oddHeader>
  </headerFooter>
  <rowBreaks count="1" manualBreakCount="1">
    <brk id="50" max="16383" man="1"/>
  </row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Rents &amp; Leases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2021-07-19T16:52:57Z</dcterms:created>
  <dcterms:modified xsi:type="dcterms:W3CDTF">2021-07-19T16:53:07Z</dcterms:modified>
</cp:coreProperties>
</file>